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https://internationalmedicalcorps-my.sharepoint.com/personal/rjabarkhil_internationalmedicalcorps_org/Documents/Desktop/BPA- Various NFI Kits/RFQ-05-002-KBL-2024 LOT-1 to 3/LOT-3 RFQ-05-002-KBL-2024/"/>
    </mc:Choice>
  </mc:AlternateContent>
  <xr:revisionPtr revIDLastSave="1" documentId="8_{5608727E-F28F-4AA0-9BAC-9C583D3BECA6}" xr6:coauthVersionLast="47" xr6:coauthVersionMax="47" xr10:uidLastSave="{CB9E6450-EDF4-498D-B8AC-1B451D4DAF94}"/>
  <bookViews>
    <workbookView xWindow="-110" yWindow="-110" windowWidth="19420" windowHeight="10300" xr2:uid="{BCA4E4B5-0D90-4DF0-8EE6-B375C20E3D29}"/>
  </bookViews>
  <sheets>
    <sheet name="ANNEX -4 ES-NFI STANDARD NFI KI"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4" l="1"/>
  <c r="H6" i="4"/>
  <c r="H7" i="4"/>
  <c r="H8" i="4"/>
  <c r="H9" i="4"/>
  <c r="H10" i="4"/>
  <c r="H11" i="4"/>
  <c r="H12" i="4"/>
  <c r="H13" i="4"/>
  <c r="H14" i="4"/>
  <c r="H15" i="4"/>
  <c r="H16" i="4"/>
  <c r="H17" i="4"/>
  <c r="H18" i="4"/>
  <c r="H19" i="4"/>
  <c r="H20" i="4"/>
  <c r="H21" i="4"/>
  <c r="H22" i="4"/>
  <c r="H23" i="4"/>
  <c r="H24" i="4"/>
  <c r="H25" i="4"/>
  <c r="H26" i="4"/>
  <c r="H27" i="4"/>
  <c r="H4" i="4"/>
  <c r="H28" i="4" l="1"/>
</calcChain>
</file>

<file path=xl/sharedStrings.xml><?xml version="1.0" encoding="utf-8"?>
<sst xmlns="http://schemas.openxmlformats.org/spreadsheetml/2006/main" count="103" uniqueCount="57">
  <si>
    <t>No</t>
  </si>
  <si>
    <t>Description</t>
  </si>
  <si>
    <t>Unit</t>
  </si>
  <si>
    <t>Quantity</t>
  </si>
  <si>
    <t>TOTAL COST</t>
  </si>
  <si>
    <t>Total Cost (AFN)</t>
  </si>
  <si>
    <t>Unit cost (AFN)</t>
  </si>
  <si>
    <t>Pressure Cooker, capacity. 10 liter, Net Weight 4Kg+ including lid, handle and rubber, Thickness 1cm - For more details see attachment</t>
  </si>
  <si>
    <t>Kitchen knife,Stainless steel,medi-um size, strong enough for all sort of kitchen use with cover. - For more details see attachment</t>
  </si>
  <si>
    <t>Kitchen knife,Stainless steel,medi-um size, strong enough for all sort of kitchen use with cover.</t>
  </si>
  <si>
    <t>Table Spoon,stainless steel,table size, 20-30 grams. - For more details see attachment</t>
  </si>
  <si>
    <t>Table Spoon,stainless steel,table size, 20-30 grams.</t>
  </si>
  <si>
    <t>Tea Pot/ Kettle, tea 3-litre capacity, Heavy Aluminum, Weight:830g - 840g  - For more details see attachment</t>
  </si>
  <si>
    <t xml:space="preserve">Tea Po t/ Kettle, tea 3-litre capacity, Heavy Aluminum, Weight:830g - 840g </t>
  </si>
  <si>
    <t>Plastic food cover, Plastic box with 
two handles and two side opening
lid: 35cm x 30cm x 24cm (+/-
5%) deep: 900 - 1,000gr. - For more details see attachment</t>
  </si>
  <si>
    <t>Plastic food cover, Plastic box with
two handles and two side opening
lid: 35cm x 30cm x 24cm (+/-
5%) deep: 900 - 1,000gr.</t>
  </si>
  <si>
    <t>Serving spoon,Stainless steel, 
large size, with strong handle - For more details see attachment</t>
  </si>
  <si>
    <t>Serving spoon,Stainless steel,
large size, with strong handle</t>
  </si>
  <si>
    <t>Stainless steel Mug, For drinking water; Stainless, 65 - 75 grams  - For more details see attachment
steel</t>
  </si>
  <si>
    <t>Stainless steel Mug, For drinking water; Stainless
steel</t>
  </si>
  <si>
    <t>Plates, stainless steel, food-grade surface finish. (stainless steel, medium size, round, 22-24 cm, 160-170 gr)  - For more details see attachment</t>
  </si>
  <si>
    <t xml:space="preserve">Plates, stainless steel, food-grade surface finish. (stainless steel, medium size, round, 22-24 cm, 160-170 gr) </t>
  </si>
  <si>
    <t>Steel Bowl,Size 25cm Diameter, 
weight 160g-170g, material:
stainless steel. - For more details see attachment</t>
  </si>
  <si>
    <t>Steel Bowl,Size 25cm Diameter,
weight 160g-170g, material:
stainless steel.</t>
  </si>
  <si>
    <t xml:space="preserve">Hand soap bar , Multipurpose  
regular Soap Bars, 125 gr (+-) - For more details see attachment
</t>
  </si>
  <si>
    <t xml:space="preserve">Hand soap bar , Multipurpose
regular Soap Bars, 125 gr (+-)
</t>
  </si>
  <si>
    <t>Laundry Soap (200gm)  - For more details see attachment</t>
  </si>
  <si>
    <t>Laundry Soap (200gm)</t>
  </si>
  <si>
    <t>Gas cylinder with stove , 5 kg capacity, 4  
Kg empty cylinder of the best 
quality, with robust single burner - For more details see attachment</t>
  </si>
  <si>
    <t>Gas cylinder with stove , 5 kg capacity, 4
Kg empty cylinder of the best 
quality, with robust single burner</t>
  </si>
  <si>
    <t>Metallic/Stainless Steel Bucket , Durable handle, Thickness 0.4mm, Weight 536(g) Diameter 28 (cm) Height 24.5 (cm), Approx. 10 +- Liter</t>
  </si>
  <si>
    <t>Solar flood lamp :                                                                               Bright light and mobile charging in one device, Four brightness setting (Low, Medium, High, Bed), High efficiency, weather re-sistant solar panel, Rain resistant hous-ing, Charge indicator showing the level of bat-tery charge, Robust circuitry for long-life performance, Deep discharge &amp; over charge protection to preserve battery life-- For more details see attachment</t>
  </si>
  <si>
    <t>Solar flood lamp</t>
  </si>
  <si>
    <t xml:space="preserve">Tava Pan ( BREAD COOKING POT),37 Cm long, made of aluminum with two handles, 700 Gm +-. - For more details see attachment
</t>
  </si>
  <si>
    <t xml:space="preserve">Tava Pan ( BREAD COOKING POT),made of
aluminum with two handle
</t>
  </si>
  <si>
    <t>Cooking pot , Aluminum nonstick
cookware, with two handles;
6 liters - - For more details see attachment</t>
  </si>
  <si>
    <t>Cooking pot , Aluminum nonstick
cookware, with two handles;
6 liters</t>
  </si>
  <si>
    <t>Towel , Cotton 100%,
dark color, size cmx75cm, Minimum
Weight:160g - For more details see attachment</t>
  </si>
  <si>
    <t>Towel , Cotton 100%,
dark color, size cmx75cm, Minimum
Weight:160g</t>
  </si>
  <si>
    <t>PVC FOIL / PLASTIC
SHEET - 16 sq 4mx6m, 250 microns. For more details see attachment</t>
  </si>
  <si>
    <t>PVC FOIL / PLASTIC
SHEET</t>
  </si>
  <si>
    <t>PLASTIC SOAP DISH
/ SOAP BOX , Plastic with cover-
ing cap. - For more details see attachment</t>
  </si>
  <si>
    <t>PLASTIC SOAP DISH
/ SOAP BOX , Plastic with cover-
ing cap.</t>
  </si>
  <si>
    <t>Broom - Mazari, hand made-For more details see attachment</t>
  </si>
  <si>
    <t>Broom</t>
  </si>
  <si>
    <t>Stiff Yard broom (Synthetic filled domestic Yard Broom with stiff polypropylene bristles making it suitable for wet and dry rough surfaces. Filled with Black and White 0.76mm polypropylene, trimmed at 89mm. Ideal for sweeping paths and patios. Di-mensions: 267mm x 76mm.)- For more details see attachment</t>
  </si>
  <si>
    <t>Stiff Yard broom</t>
  </si>
  <si>
    <t>PLASTIC SHEET TARPAULIN (: Weight: 200 g/ m2 ± 5% (ISO 3801). Add 10% for reinforcement. Lighter ver-sions that meet the material per-formance specifications below might also be considered; Size: 4m x 6m; Core material: woven fabric High-Density Polyethylene (HDPE). Black color, as this provides privacy, reduces heating under the sheeting due to the sun and is the cheapest way to reduce UV degradation; Lamination material: Low-Den-sity Polyethylene (LDPE). This should be white in color on at least one side since white reflects heat better in hot climates.- For more details see attachment</t>
  </si>
  <si>
    <t>PLASTIC SHEET TARPAULIN</t>
  </si>
  <si>
    <t>JERRY CAN , Semi-Collapsible
Jerry Can made of food grade LDPE
and should not contain toxic elements,
Two liter capacity.- For more details see attachment</t>
  </si>
  <si>
    <t>JERRY CAN , Semi-Collapsible
Jerry Can made of food grade LDPE
and should not contain toxic elements,
Two liter capacity.</t>
  </si>
  <si>
    <t>Plastic outdoor 
RUG (CHETAI) Specifications: size 9*12 FT, Vir-gin Polypropylene plastic made, three fold, rectangular. - For more details see attachment</t>
  </si>
  <si>
    <t>Plastic outdoor 
RUG (CHETAI)</t>
  </si>
  <si>
    <t>Piece</t>
  </si>
  <si>
    <t>STANDARD NFI KITS</t>
  </si>
  <si>
    <t>Set of 6 Piece</t>
  </si>
  <si>
    <t>LOT-3 ANNEX-1 BoQ Standard NFI Kits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</si>
</sst>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8" x14ac:knownFonts="1">
    <font>
      <sz val="11"/>
      <color theme="1"/>
      <name val="Aptos Narrow"/>
      <family val="2"/>
      <scheme val="minor"/>
    </font>
    <font>
      <sz val="11"/>
      <color theme="1"/>
      <name val="Aptos Narrow"/>
      <family val="2"/>
      <scheme val="minor"/>
    </font>
    <font>
      <sz val="10"/>
      <name val="Arial"/>
      <family val="2"/>
    </font>
    <font>
      <b/>
      <sz val="16"/>
      <name val="Aptos Narrow"/>
      <family val="2"/>
      <scheme val="minor"/>
    </font>
    <font>
      <b/>
      <sz val="16"/>
      <color theme="1"/>
      <name val="Aptos Narrow"/>
      <family val="2"/>
      <scheme val="minor"/>
    </font>
    <font>
      <b/>
      <sz val="20"/>
      <name val="Aptos Narrow"/>
      <family val="2"/>
      <scheme val="minor"/>
    </font>
    <font>
      <b/>
      <sz val="18"/>
      <name val="Aptos Narrow"/>
      <family val="2"/>
      <scheme val="minor"/>
    </font>
    <font>
      <sz val="12"/>
      <name val="Calibri"/>
      <family val="2"/>
    </font>
  </fonts>
  <fills count="4">
    <fill>
      <patternFill patternType="none"/>
    </fill>
    <fill>
      <patternFill patternType="gray125"/>
    </fill>
    <fill>
      <patternFill patternType="solid">
        <fgColor theme="0"/>
        <bgColor indexed="64"/>
      </patternFill>
    </fill>
    <fill>
      <patternFill patternType="solid">
        <fgColor theme="5"/>
        <bgColor indexed="64"/>
      </patternFill>
    </fill>
  </fills>
  <borders count="22">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rgb="FF000000"/>
      </top>
      <bottom style="medium">
        <color indexed="64"/>
      </bottom>
      <diagonal/>
    </border>
    <border>
      <left/>
      <right style="thin">
        <color indexed="64"/>
      </right>
      <top style="thin">
        <color rgb="FF000000"/>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rgb="FF000000"/>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bottom style="thin">
        <color rgb="FF000000"/>
      </bottom>
      <diagonal/>
    </border>
    <border>
      <left/>
      <right/>
      <top/>
      <bottom style="medium">
        <color indexed="64"/>
      </bottom>
      <diagonal/>
    </border>
  </borders>
  <cellStyleXfs count="3">
    <xf numFmtId="0" fontId="0" fillId="0" borderId="0"/>
    <xf numFmtId="44" fontId="1" fillId="0" borderId="0" applyFont="0" applyFill="0" applyBorder="0" applyAlignment="0" applyProtection="0"/>
    <xf numFmtId="0" fontId="2" fillId="0" borderId="0"/>
  </cellStyleXfs>
  <cellXfs count="34">
    <xf numFmtId="0" fontId="0" fillId="0" borderId="0" xfId="0"/>
    <xf numFmtId="0" fontId="0" fillId="0" borderId="0" xfId="0" applyAlignment="1">
      <alignment wrapText="1"/>
    </xf>
    <xf numFmtId="0" fontId="3" fillId="0" borderId="6" xfId="0" applyFont="1" applyBorder="1" applyAlignment="1">
      <alignment horizontal="center" vertical="center"/>
    </xf>
    <xf numFmtId="0" fontId="4" fillId="0" borderId="0" xfId="0" applyFont="1" applyAlignment="1">
      <alignment horizontal="center" vertical="center"/>
    </xf>
    <xf numFmtId="0" fontId="3" fillId="0" borderId="16" xfId="0" applyFont="1" applyBorder="1" applyAlignment="1">
      <alignment horizontal="center" vertical="center"/>
    </xf>
    <xf numFmtId="0" fontId="3" fillId="0" borderId="10" xfId="0" applyFont="1" applyBorder="1" applyAlignment="1">
      <alignment horizontal="center" vertical="center"/>
    </xf>
    <xf numFmtId="39" fontId="6" fillId="2" borderId="19" xfId="1" applyNumberFormat="1" applyFont="1" applyFill="1" applyBorder="1" applyAlignment="1">
      <alignment horizontal="center" vertical="center"/>
    </xf>
    <xf numFmtId="0" fontId="3" fillId="0" borderId="6" xfId="0" applyFont="1" applyBorder="1" applyAlignment="1">
      <alignment horizontal="center" vertical="center" wrapText="1"/>
    </xf>
    <xf numFmtId="0" fontId="7" fillId="0" borderId="2" xfId="2" applyFont="1" applyBorder="1" applyAlignment="1">
      <alignment horizontal="center" vertical="center"/>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2" applyFont="1" applyBorder="1" applyAlignment="1">
      <alignment horizontal="center" vertical="center"/>
    </xf>
    <xf numFmtId="0" fontId="7" fillId="0" borderId="6" xfId="0" applyFont="1" applyBorder="1" applyAlignment="1">
      <alignment horizontal="center" vertical="center" wrapText="1"/>
    </xf>
    <xf numFmtId="0" fontId="7" fillId="0" borderId="6" xfId="2" applyFont="1" applyBorder="1" applyAlignment="1">
      <alignment horizontal="center" vertical="center"/>
    </xf>
    <xf numFmtId="0" fontId="7" fillId="2" borderId="20" xfId="2" applyFont="1" applyFill="1" applyBorder="1" applyAlignment="1">
      <alignment horizontal="center" vertical="center"/>
    </xf>
    <xf numFmtId="0" fontId="7" fillId="2" borderId="20" xfId="0" applyFont="1" applyFill="1" applyBorder="1" applyAlignment="1">
      <alignment horizontal="center" vertical="center" wrapText="1"/>
    </xf>
    <xf numFmtId="0" fontId="7" fillId="0" borderId="17" xfId="0" applyFont="1" applyBorder="1" applyAlignment="1">
      <alignment horizontal="center" vertical="center"/>
    </xf>
    <xf numFmtId="0" fontId="7" fillId="0" borderId="16" xfId="0" applyFont="1" applyBorder="1" applyAlignment="1">
      <alignment horizontal="center" vertical="center"/>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5" fillId="3" borderId="14"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15" xfId="0" applyFont="1" applyFill="1" applyBorder="1" applyAlignment="1">
      <alignment horizontal="center" vertical="center"/>
    </xf>
    <xf numFmtId="0" fontId="3" fillId="0" borderId="6" xfId="0" applyFont="1" applyBorder="1" applyAlignment="1">
      <alignment horizontal="center"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3" fillId="0" borderId="18"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7" fillId="0" borderId="6" xfId="0" applyFont="1" applyBorder="1" applyAlignment="1">
      <alignment horizontal="left" vertical="center" wrapText="1"/>
    </xf>
    <xf numFmtId="0" fontId="4" fillId="0" borderId="21" xfId="0" applyFont="1" applyBorder="1" applyAlignment="1">
      <alignment horizontal="center" vertical="center"/>
    </xf>
    <xf numFmtId="0" fontId="7" fillId="2" borderId="20" xfId="0" applyFont="1" applyFill="1" applyBorder="1" applyAlignment="1">
      <alignment horizontal="left" vertical="center" wrapText="1"/>
    </xf>
  </cellXfs>
  <cellStyles count="3">
    <cellStyle name="Currency" xfId="1" builtinId="4"/>
    <cellStyle name="Normal" xfId="0" builtinId="0"/>
    <cellStyle name="Normal 6" xfId="2" xr:uid="{68C676EB-E4FD-4E98-81D1-0A050FEA39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98ED7-C6D9-4E11-990A-D8955917134F}">
  <dimension ref="A1:H28"/>
  <sheetViews>
    <sheetView tabSelected="1" workbookViewId="0">
      <selection activeCell="F5" sqref="F5"/>
    </sheetView>
  </sheetViews>
  <sheetFormatPr defaultRowHeight="14.5" x14ac:dyDescent="0.35"/>
  <cols>
    <col min="4" max="4" width="35.1796875" style="1" customWidth="1"/>
    <col min="5" max="5" width="12.453125" customWidth="1"/>
    <col min="6" max="6" width="13.81640625" customWidth="1"/>
    <col min="7" max="7" width="19.54296875" customWidth="1"/>
    <col min="8" max="8" width="24.81640625" customWidth="1"/>
  </cols>
  <sheetData>
    <row r="1" spans="1:8" ht="26.5" customHeight="1" thickBot="1" x14ac:dyDescent="0.4">
      <c r="A1" s="32" t="s">
        <v>56</v>
      </c>
      <c r="B1" s="32"/>
      <c r="C1" s="32"/>
      <c r="D1" s="32"/>
      <c r="E1" s="32"/>
      <c r="F1" s="32"/>
      <c r="G1" s="32"/>
      <c r="H1" s="32"/>
    </row>
    <row r="2" spans="1:8" ht="30" customHeight="1" x14ac:dyDescent="0.35">
      <c r="A2" s="21" t="s">
        <v>54</v>
      </c>
      <c r="B2" s="22"/>
      <c r="C2" s="22"/>
      <c r="D2" s="22"/>
      <c r="E2" s="22"/>
      <c r="F2" s="22"/>
      <c r="G2" s="22"/>
      <c r="H2" s="23"/>
    </row>
    <row r="3" spans="1:8" s="3" customFormat="1" ht="37.5" customHeight="1" x14ac:dyDescent="0.35">
      <c r="A3" s="4" t="s">
        <v>0</v>
      </c>
      <c r="B3" s="24" t="s">
        <v>1</v>
      </c>
      <c r="C3" s="24"/>
      <c r="D3" s="24"/>
      <c r="E3" s="2" t="s">
        <v>2</v>
      </c>
      <c r="F3" s="2" t="s">
        <v>3</v>
      </c>
      <c r="G3" s="7" t="s">
        <v>6</v>
      </c>
      <c r="H3" s="5" t="s">
        <v>5</v>
      </c>
    </row>
    <row r="4" spans="1:8" ht="56.25" customHeight="1" x14ac:dyDescent="0.35">
      <c r="A4" s="16">
        <v>1</v>
      </c>
      <c r="B4" s="25" t="s">
        <v>7</v>
      </c>
      <c r="C4" s="26"/>
      <c r="D4" s="27"/>
      <c r="E4" s="8" t="s">
        <v>53</v>
      </c>
      <c r="F4" s="9">
        <v>1500</v>
      </c>
      <c r="G4" s="9"/>
      <c r="H4" s="10">
        <f>G4*F4</f>
        <v>0</v>
      </c>
    </row>
    <row r="5" spans="1:8" ht="60.65" customHeight="1" x14ac:dyDescent="0.35">
      <c r="A5" s="17">
        <v>2</v>
      </c>
      <c r="B5" s="18" t="s">
        <v>8</v>
      </c>
      <c r="C5" s="19" t="s">
        <v>9</v>
      </c>
      <c r="D5" s="20" t="s">
        <v>9</v>
      </c>
      <c r="E5" s="11" t="s">
        <v>53</v>
      </c>
      <c r="F5" s="12">
        <v>1500</v>
      </c>
      <c r="G5" s="9"/>
      <c r="H5" s="10">
        <f t="shared" ref="H5:H27" si="0">G5*F5</f>
        <v>0</v>
      </c>
    </row>
    <row r="6" spans="1:8" ht="42.65" customHeight="1" x14ac:dyDescent="0.35">
      <c r="A6" s="17">
        <v>3</v>
      </c>
      <c r="B6" s="18" t="s">
        <v>10</v>
      </c>
      <c r="C6" s="19" t="s">
        <v>11</v>
      </c>
      <c r="D6" s="20" t="s">
        <v>11</v>
      </c>
      <c r="E6" s="11" t="s">
        <v>55</v>
      </c>
      <c r="F6" s="12">
        <v>1500</v>
      </c>
      <c r="G6" s="9"/>
      <c r="H6" s="10">
        <f t="shared" si="0"/>
        <v>0</v>
      </c>
    </row>
    <row r="7" spans="1:8" ht="57" customHeight="1" x14ac:dyDescent="0.35">
      <c r="A7" s="17">
        <v>4</v>
      </c>
      <c r="B7" s="18" t="s">
        <v>12</v>
      </c>
      <c r="C7" s="19" t="s">
        <v>13</v>
      </c>
      <c r="D7" s="20" t="s">
        <v>13</v>
      </c>
      <c r="E7" s="11" t="s">
        <v>53</v>
      </c>
      <c r="F7" s="12">
        <v>1500</v>
      </c>
      <c r="G7" s="9"/>
      <c r="H7" s="10">
        <f t="shared" si="0"/>
        <v>0</v>
      </c>
    </row>
    <row r="8" spans="1:8" ht="102.65" customHeight="1" x14ac:dyDescent="0.35">
      <c r="A8" s="16">
        <v>5</v>
      </c>
      <c r="B8" s="18" t="s">
        <v>14</v>
      </c>
      <c r="C8" s="19" t="s">
        <v>15</v>
      </c>
      <c r="D8" s="20" t="s">
        <v>15</v>
      </c>
      <c r="E8" s="11" t="s">
        <v>53</v>
      </c>
      <c r="F8" s="12">
        <v>1500</v>
      </c>
      <c r="G8" s="9"/>
      <c r="H8" s="10">
        <f t="shared" si="0"/>
        <v>0</v>
      </c>
    </row>
    <row r="9" spans="1:8" ht="56.5" customHeight="1" x14ac:dyDescent="0.35">
      <c r="A9" s="17">
        <v>6</v>
      </c>
      <c r="B9" s="18" t="s">
        <v>16</v>
      </c>
      <c r="C9" s="19" t="s">
        <v>17</v>
      </c>
      <c r="D9" s="20" t="s">
        <v>17</v>
      </c>
      <c r="E9" s="11" t="s">
        <v>53</v>
      </c>
      <c r="F9" s="12">
        <v>1500</v>
      </c>
      <c r="G9" s="9"/>
      <c r="H9" s="10">
        <f t="shared" si="0"/>
        <v>0</v>
      </c>
    </row>
    <row r="10" spans="1:8" ht="55.4" customHeight="1" x14ac:dyDescent="0.35">
      <c r="A10" s="17">
        <v>7</v>
      </c>
      <c r="B10" s="18" t="s">
        <v>18</v>
      </c>
      <c r="C10" s="19" t="s">
        <v>19</v>
      </c>
      <c r="D10" s="20" t="s">
        <v>19</v>
      </c>
      <c r="E10" s="11" t="s">
        <v>55</v>
      </c>
      <c r="F10" s="12">
        <v>1500</v>
      </c>
      <c r="G10" s="9"/>
      <c r="H10" s="10">
        <f t="shared" si="0"/>
        <v>0</v>
      </c>
    </row>
    <row r="11" spans="1:8" ht="64.75" customHeight="1" x14ac:dyDescent="0.35">
      <c r="A11" s="17">
        <v>8</v>
      </c>
      <c r="B11" s="18" t="s">
        <v>20</v>
      </c>
      <c r="C11" s="19" t="s">
        <v>21</v>
      </c>
      <c r="D11" s="20" t="s">
        <v>21</v>
      </c>
      <c r="E11" s="11" t="s">
        <v>55</v>
      </c>
      <c r="F11" s="12">
        <v>1500</v>
      </c>
      <c r="G11" s="9"/>
      <c r="H11" s="10">
        <f t="shared" si="0"/>
        <v>0</v>
      </c>
    </row>
    <row r="12" spans="1:8" ht="66.650000000000006" customHeight="1" x14ac:dyDescent="0.35">
      <c r="A12" s="16">
        <v>9</v>
      </c>
      <c r="B12" s="18" t="s">
        <v>22</v>
      </c>
      <c r="C12" s="19" t="s">
        <v>23</v>
      </c>
      <c r="D12" s="20" t="s">
        <v>23</v>
      </c>
      <c r="E12" s="11" t="s">
        <v>55</v>
      </c>
      <c r="F12" s="12">
        <v>1500</v>
      </c>
      <c r="G12" s="9"/>
      <c r="H12" s="10">
        <f t="shared" si="0"/>
        <v>0</v>
      </c>
    </row>
    <row r="13" spans="1:8" ht="79.400000000000006" customHeight="1" x14ac:dyDescent="0.35">
      <c r="A13" s="17">
        <v>10</v>
      </c>
      <c r="B13" s="18" t="s">
        <v>24</v>
      </c>
      <c r="C13" s="19" t="s">
        <v>25</v>
      </c>
      <c r="D13" s="20" t="s">
        <v>25</v>
      </c>
      <c r="E13" s="11" t="s">
        <v>53</v>
      </c>
      <c r="F13" s="12">
        <v>18000</v>
      </c>
      <c r="G13" s="9"/>
      <c r="H13" s="10">
        <f t="shared" si="0"/>
        <v>0</v>
      </c>
    </row>
    <row r="14" spans="1:8" ht="42.65" customHeight="1" x14ac:dyDescent="0.35">
      <c r="A14" s="17">
        <v>11</v>
      </c>
      <c r="B14" s="18" t="s">
        <v>26</v>
      </c>
      <c r="C14" s="19" t="s">
        <v>27</v>
      </c>
      <c r="D14" s="20" t="s">
        <v>27</v>
      </c>
      <c r="E14" s="11" t="s">
        <v>53</v>
      </c>
      <c r="F14" s="12">
        <v>9000</v>
      </c>
      <c r="G14" s="9"/>
      <c r="H14" s="10">
        <f t="shared" si="0"/>
        <v>0</v>
      </c>
    </row>
    <row r="15" spans="1:8" ht="75.650000000000006" customHeight="1" x14ac:dyDescent="0.35">
      <c r="A15" s="17">
        <v>12</v>
      </c>
      <c r="B15" s="18" t="s">
        <v>28</v>
      </c>
      <c r="C15" s="19" t="s">
        <v>29</v>
      </c>
      <c r="D15" s="20" t="s">
        <v>29</v>
      </c>
      <c r="E15" s="11" t="s">
        <v>53</v>
      </c>
      <c r="F15" s="12">
        <v>1500</v>
      </c>
      <c r="G15" s="9"/>
      <c r="H15" s="10">
        <f t="shared" si="0"/>
        <v>0</v>
      </c>
    </row>
    <row r="16" spans="1:8" ht="70.400000000000006" customHeight="1" x14ac:dyDescent="0.35">
      <c r="A16" s="16">
        <v>13</v>
      </c>
      <c r="B16" s="18" t="s">
        <v>30</v>
      </c>
      <c r="C16" s="19" t="s">
        <v>30</v>
      </c>
      <c r="D16" s="20" t="s">
        <v>30</v>
      </c>
      <c r="E16" s="11" t="s">
        <v>53</v>
      </c>
      <c r="F16" s="12">
        <v>1500</v>
      </c>
      <c r="G16" s="9"/>
      <c r="H16" s="10">
        <f t="shared" si="0"/>
        <v>0</v>
      </c>
    </row>
    <row r="17" spans="1:8" ht="168.65" customHeight="1" x14ac:dyDescent="0.35">
      <c r="A17" s="17">
        <v>14</v>
      </c>
      <c r="B17" s="18" t="s">
        <v>31</v>
      </c>
      <c r="C17" s="19" t="s">
        <v>32</v>
      </c>
      <c r="D17" s="20" t="s">
        <v>32</v>
      </c>
      <c r="E17" s="11" t="s">
        <v>53</v>
      </c>
      <c r="F17" s="12">
        <v>3000</v>
      </c>
      <c r="G17" s="9"/>
      <c r="H17" s="10">
        <f t="shared" si="0"/>
        <v>0</v>
      </c>
    </row>
    <row r="18" spans="1:8" ht="85.75" customHeight="1" x14ac:dyDescent="0.35">
      <c r="A18" s="17">
        <v>15</v>
      </c>
      <c r="B18" s="18" t="s">
        <v>33</v>
      </c>
      <c r="C18" s="19" t="s">
        <v>34</v>
      </c>
      <c r="D18" s="20" t="s">
        <v>34</v>
      </c>
      <c r="E18" s="11" t="s">
        <v>53</v>
      </c>
      <c r="F18" s="12">
        <v>1500</v>
      </c>
      <c r="G18" s="9"/>
      <c r="H18" s="10">
        <f t="shared" si="0"/>
        <v>0</v>
      </c>
    </row>
    <row r="19" spans="1:8" ht="73.75" customHeight="1" x14ac:dyDescent="0.35">
      <c r="A19" s="17">
        <v>16</v>
      </c>
      <c r="B19" s="18" t="s">
        <v>35</v>
      </c>
      <c r="C19" s="19" t="s">
        <v>36</v>
      </c>
      <c r="D19" s="20" t="s">
        <v>36</v>
      </c>
      <c r="E19" s="11" t="s">
        <v>53</v>
      </c>
      <c r="F19" s="12">
        <v>1500</v>
      </c>
      <c r="G19" s="9"/>
      <c r="H19" s="10">
        <f t="shared" si="0"/>
        <v>0</v>
      </c>
    </row>
    <row r="20" spans="1:8" ht="64.400000000000006" customHeight="1" x14ac:dyDescent="0.35">
      <c r="A20" s="16">
        <v>17</v>
      </c>
      <c r="B20" s="18" t="s">
        <v>37</v>
      </c>
      <c r="C20" s="19" t="s">
        <v>38</v>
      </c>
      <c r="D20" s="20" t="s">
        <v>38</v>
      </c>
      <c r="E20" s="11" t="s">
        <v>53</v>
      </c>
      <c r="F20" s="12">
        <v>9000</v>
      </c>
      <c r="G20" s="9"/>
      <c r="H20" s="10">
        <f t="shared" si="0"/>
        <v>0</v>
      </c>
    </row>
    <row r="21" spans="1:8" ht="73.75" customHeight="1" x14ac:dyDescent="0.35">
      <c r="A21" s="17">
        <v>18</v>
      </c>
      <c r="B21" s="18" t="s">
        <v>39</v>
      </c>
      <c r="C21" s="19" t="s">
        <v>40</v>
      </c>
      <c r="D21" s="20" t="s">
        <v>40</v>
      </c>
      <c r="E21" s="11" t="s">
        <v>53</v>
      </c>
      <c r="F21" s="12">
        <v>1500</v>
      </c>
      <c r="G21" s="9"/>
      <c r="H21" s="10">
        <f t="shared" si="0"/>
        <v>0</v>
      </c>
    </row>
    <row r="22" spans="1:8" ht="67.75" customHeight="1" x14ac:dyDescent="0.35">
      <c r="A22" s="17">
        <v>19</v>
      </c>
      <c r="B22" s="18" t="s">
        <v>41</v>
      </c>
      <c r="C22" s="19" t="s">
        <v>42</v>
      </c>
      <c r="D22" s="20" t="s">
        <v>42</v>
      </c>
      <c r="E22" s="11" t="s">
        <v>53</v>
      </c>
      <c r="F22" s="12">
        <v>1500</v>
      </c>
      <c r="G22" s="9"/>
      <c r="H22" s="10">
        <f t="shared" si="0"/>
        <v>0</v>
      </c>
    </row>
    <row r="23" spans="1:8" ht="38.5" customHeight="1" x14ac:dyDescent="0.35">
      <c r="A23" s="17">
        <v>20</v>
      </c>
      <c r="B23" s="18" t="s">
        <v>43</v>
      </c>
      <c r="C23" s="19" t="s">
        <v>44</v>
      </c>
      <c r="D23" s="20" t="s">
        <v>44</v>
      </c>
      <c r="E23" s="11" t="s">
        <v>53</v>
      </c>
      <c r="F23" s="12">
        <v>1500</v>
      </c>
      <c r="G23" s="9"/>
      <c r="H23" s="10">
        <f t="shared" si="0"/>
        <v>0</v>
      </c>
    </row>
    <row r="24" spans="1:8" ht="141.65" customHeight="1" x14ac:dyDescent="0.35">
      <c r="A24" s="16">
        <v>21</v>
      </c>
      <c r="B24" s="18" t="s">
        <v>45</v>
      </c>
      <c r="C24" s="19" t="s">
        <v>46</v>
      </c>
      <c r="D24" s="20" t="s">
        <v>46</v>
      </c>
      <c r="E24" s="11" t="s">
        <v>53</v>
      </c>
      <c r="F24" s="12">
        <v>1500</v>
      </c>
      <c r="G24" s="9"/>
      <c r="H24" s="10">
        <f t="shared" si="0"/>
        <v>0</v>
      </c>
    </row>
    <row r="25" spans="1:8" ht="244.4" customHeight="1" x14ac:dyDescent="0.35">
      <c r="A25" s="17">
        <v>22</v>
      </c>
      <c r="B25" s="31" t="s">
        <v>47</v>
      </c>
      <c r="C25" s="31" t="s">
        <v>48</v>
      </c>
      <c r="D25" s="31" t="s">
        <v>48</v>
      </c>
      <c r="E25" s="13" t="s">
        <v>53</v>
      </c>
      <c r="F25" s="12">
        <v>1500</v>
      </c>
      <c r="G25" s="12"/>
      <c r="H25" s="10">
        <f t="shared" si="0"/>
        <v>0</v>
      </c>
    </row>
    <row r="26" spans="1:8" ht="89.5" customHeight="1" x14ac:dyDescent="0.35">
      <c r="A26" s="17">
        <v>23</v>
      </c>
      <c r="B26" s="31" t="s">
        <v>49</v>
      </c>
      <c r="C26" s="31" t="s">
        <v>50</v>
      </c>
      <c r="D26" s="31" t="s">
        <v>50</v>
      </c>
      <c r="E26" s="13" t="s">
        <v>53</v>
      </c>
      <c r="F26" s="12">
        <v>3000</v>
      </c>
      <c r="G26" s="12"/>
      <c r="H26" s="10">
        <f t="shared" si="0"/>
        <v>0</v>
      </c>
    </row>
    <row r="27" spans="1:8" ht="82.75" customHeight="1" x14ac:dyDescent="0.35">
      <c r="A27" s="17">
        <v>24</v>
      </c>
      <c r="B27" s="33" t="s">
        <v>51</v>
      </c>
      <c r="C27" s="33" t="s">
        <v>52</v>
      </c>
      <c r="D27" s="33" t="s">
        <v>52</v>
      </c>
      <c r="E27" s="14" t="s">
        <v>53</v>
      </c>
      <c r="F27" s="15">
        <v>1500</v>
      </c>
      <c r="G27" s="9"/>
      <c r="H27" s="10">
        <f t="shared" si="0"/>
        <v>0</v>
      </c>
    </row>
    <row r="28" spans="1:8" ht="24" thickBot="1" x14ac:dyDescent="0.4">
      <c r="A28" s="28" t="s">
        <v>4</v>
      </c>
      <c r="B28" s="29"/>
      <c r="C28" s="29"/>
      <c r="D28" s="29"/>
      <c r="E28" s="29"/>
      <c r="F28" s="29"/>
      <c r="G28" s="30"/>
      <c r="H28" s="6">
        <f>SUM(H4:H27)</f>
        <v>0</v>
      </c>
    </row>
  </sheetData>
  <mergeCells count="28">
    <mergeCell ref="A28:G28"/>
    <mergeCell ref="B26:D26"/>
    <mergeCell ref="A1:H1"/>
    <mergeCell ref="B24:D24"/>
    <mergeCell ref="B25:D25"/>
    <mergeCell ref="B27:D27"/>
    <mergeCell ref="B21:D21"/>
    <mergeCell ref="B22:D22"/>
    <mergeCell ref="B23:D23"/>
    <mergeCell ref="B18:D18"/>
    <mergeCell ref="B19:D19"/>
    <mergeCell ref="B20:D20"/>
    <mergeCell ref="B15:D15"/>
    <mergeCell ref="B16:D16"/>
    <mergeCell ref="B17:D17"/>
    <mergeCell ref="B12:D12"/>
    <mergeCell ref="B13:D13"/>
    <mergeCell ref="B14:D14"/>
    <mergeCell ref="B9:D9"/>
    <mergeCell ref="B10:D10"/>
    <mergeCell ref="B11:D11"/>
    <mergeCell ref="B6:D6"/>
    <mergeCell ref="B7:D7"/>
    <mergeCell ref="B8:D8"/>
    <mergeCell ref="A2:H2"/>
    <mergeCell ref="B3:D3"/>
    <mergeCell ref="B4:D4"/>
    <mergeCell ref="B5:D5"/>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-4 ES-NFI STANDARD NFI KI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Darwaish Ahmadi</dc:creator>
  <cp:lastModifiedBy>Rohullah Jabarkhil</cp:lastModifiedBy>
  <cp:lastPrinted>2024-02-27T07:25:24Z</cp:lastPrinted>
  <dcterms:created xsi:type="dcterms:W3CDTF">2024-02-27T05:59:20Z</dcterms:created>
  <dcterms:modified xsi:type="dcterms:W3CDTF">2024-05-14T09:08:39Z</dcterms:modified>
</cp:coreProperties>
</file>